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Pion_DZ\ZK_Wspolne\A-PRZETARGI 2026\B.ANTONIUK\BADANIE RYNKU\159_26 filtry\na platforme\"/>
    </mc:Choice>
  </mc:AlternateContent>
  <xr:revisionPtr revIDLastSave="0" documentId="13_ncr:1_{EB4C05CD-3DE1-4891-8245-294472FF136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r.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2" l="1"/>
  <c r="G40" i="2" l="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6" i="2"/>
  <c r="G7" i="2"/>
  <c r="G8" i="2"/>
  <c r="G9" i="2"/>
  <c r="G10" i="2"/>
  <c r="G11" i="2"/>
  <c r="G12" i="2"/>
  <c r="G13" i="2"/>
  <c r="G14" i="2"/>
  <c r="G5" i="2"/>
</calcChain>
</file>

<file path=xl/sharedStrings.xml><?xml version="1.0" encoding="utf-8"?>
<sst xmlns="http://schemas.openxmlformats.org/spreadsheetml/2006/main" count="127" uniqueCount="92">
  <si>
    <t>1.</t>
  </si>
  <si>
    <t>szt.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</si>
  <si>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</si>
  <si>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</si>
  <si>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</si>
  <si>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</si>
  <si>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</si>
  <si>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</si>
  <si>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</si>
  <si>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</si>
  <si>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</si>
  <si>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</si>
  <si>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</si>
  <si>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</si>
  <si>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</si>
  <si>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</si>
  <si>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</si>
  <si>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</si>
  <si>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</si>
  <si>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</si>
  <si>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</si>
  <si>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</si>
  <si>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</si>
  <si>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</si>
  <si>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</si>
  <si>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</si>
  <si>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</si>
  <si>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</si>
  <si>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</si>
  <si>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</si>
  <si>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</si>
  <si>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</si>
  <si>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Nazwa</t>
  </si>
  <si>
    <t>Ilość</t>
  </si>
  <si>
    <t>Cena jednostkowa netto PLN</t>
  </si>
  <si>
    <t>Jm</t>
  </si>
  <si>
    <t>Lp.</t>
  </si>
  <si>
    <t>Łączna wartość netto w PLN</t>
  </si>
  <si>
    <t>Wpisać ceny jednostkowe netto do formularza cenowego  (kolumna 5)</t>
  </si>
  <si>
    <t>Wypełniony forlmularz cenowy i dołączyć do oferty</t>
  </si>
  <si>
    <t>INSTRUKCJA:</t>
  </si>
  <si>
    <t>Filtr działkowy 608x222x4 G2</t>
  </si>
  <si>
    <t>Filtr działkowy 758x222x4 G2</t>
  </si>
  <si>
    <t>Filtr działkowy 890x212x4 G2</t>
  </si>
  <si>
    <t>Filtr działkowy 908x222x4 G2</t>
  </si>
  <si>
    <t>Filtr działkowy 1058x222x4 G2</t>
  </si>
  <si>
    <t>Filtr działkowy 1508x222x4 G2</t>
  </si>
  <si>
    <t>Filtr działkowy 480x195x4 G4</t>
  </si>
  <si>
    <t>Filtr kasetowy plisowany 484x256x46 F5</t>
  </si>
  <si>
    <t>Filtr kasetowy plisowany 598x884x50 G4</t>
  </si>
  <si>
    <t>Filtr kasetowy plisowany 206x390x50 G4</t>
  </si>
  <si>
    <t>Filtr kieszeniowy 287x490x360 F5/3kiesz.</t>
  </si>
  <si>
    <t>Filtr kieszeniowy 287x592x360 F5/3kiesz.</t>
  </si>
  <si>
    <t>Filtr kieszeniowy 592x287x300 F5/6kiesz.</t>
  </si>
  <si>
    <t>Filtr kieszeniowy 287x592x500 F5/4kiesz.</t>
  </si>
  <si>
    <t xml:space="preserve">Łączną wartość netto wpisać do oferty </t>
  </si>
  <si>
    <t>ZAMAWIAJACY NIE DOPUSZCZA SKŁADANIA OFERT CZĘŚCIOWYCH (do oceny będą brane oferty kompletne)</t>
  </si>
  <si>
    <t>Filtr kasetowy plisowany 235x225x150 G3</t>
  </si>
  <si>
    <t>Filtr kasetowy plisowany 846x718x60 G4</t>
  </si>
  <si>
    <t>Filtr kieszeniowy 283x283x285 EU7/4kiesz</t>
  </si>
  <si>
    <t>Filtr kieszeniowy 592x287x200 G4/6kiesz.</t>
  </si>
  <si>
    <t>Filtr kieszeniowy 592x592x500 F5/6kiesz.</t>
  </si>
  <si>
    <t>Wkład filtrujący LFBR 125 200x400x8 G4</t>
  </si>
  <si>
    <t>Mata z czarnej pianki 900x310x10 PPI20</t>
  </si>
  <si>
    <t>Wkład do filtru kaset. FSCQ - 360x370x8</t>
  </si>
  <si>
    <r>
      <t xml:space="preserve">Wartość netto PLN
</t>
    </r>
    <r>
      <rPr>
        <b/>
        <i/>
        <sz val="11"/>
        <rFont val="Calibri"/>
        <family val="2"/>
        <charset val="238"/>
        <scheme val="minor"/>
      </rPr>
      <t>( 3 x 5 )</t>
    </r>
  </si>
  <si>
    <t>Filtr działkowy 1208x222x4 G2</t>
  </si>
  <si>
    <t>Filtr kieszeniowy 592x490x360 F5/6kiesz.</t>
  </si>
  <si>
    <t>Filtr działkowy 375x330x4 EU4</t>
  </si>
  <si>
    <t>Filtr działkowy 458x222x4 G2</t>
  </si>
  <si>
    <t>Filtr kasetowy plisowany 630x430x100 G3</t>
  </si>
  <si>
    <t>Filtr kasetowy plisowany 455x305x48 G4</t>
  </si>
  <si>
    <t>Filtr kasetowy plisowany 620x390x50 G4</t>
  </si>
  <si>
    <t>Filtr kieszeniowy 333x333x330 EU3/3kiesz</t>
  </si>
  <si>
    <t>Filtr kieszeniowy 550x400x380 F7/7kiesz.</t>
  </si>
  <si>
    <t>Filtr kieszeniowy 600x350x380 F7/7kiesz.</t>
  </si>
  <si>
    <t>Filtr kieszeniowy 592x592x360 F5/6kiesz.</t>
  </si>
  <si>
    <t>Filtr minipleat ePM1 60% 850x350x75</t>
  </si>
  <si>
    <t>Filtr działk. plis. ePM10 50% 850x350x48</t>
  </si>
  <si>
    <t>32.</t>
  </si>
  <si>
    <t>Filtr kiesz. 435x235(350x120) EU7/9kiesz</t>
  </si>
  <si>
    <t>33.</t>
  </si>
  <si>
    <t>34.</t>
  </si>
  <si>
    <t>35.</t>
  </si>
  <si>
    <t>36.</t>
  </si>
  <si>
    <t>FORMULARZ CENOWY do postępowania pn. "Zakup i dostawa filtrów do urządzeń wentylacyjnych i klimatyzacyjnych w roku 2026 na potrzeby Enea Ciepło Sp. z o.o. Oddział Elektrociepłownia Białystok"</t>
  </si>
  <si>
    <t>Szczegółowy opis przedmiotu zamówienia :</t>
  </si>
  <si>
    <r>
      <t>1</t>
    </r>
    <r>
      <rPr>
        <sz val="11"/>
        <color theme="1"/>
        <rFont val="Calibri"/>
        <family val="2"/>
        <charset val="238"/>
        <scheme val="minor"/>
      </rPr>
      <t>. Filtry z poz. 1-10 - włóknina obszyta na drucie 4 mm (dopuszczalnie 5mm)</t>
    </r>
  </si>
  <si>
    <t xml:space="preserve">2. Filtry z poz. 11-18 i 32 - wkład plisowany w ramce stalowej ocynkowanej z siatką zabezpieczającą  </t>
  </si>
  <si>
    <t>3. Filtry z poz. 19-30 i 33 - wykonanie w ramkach stalowych ocynkowanych gr. 25mm</t>
  </si>
  <si>
    <t>4. Filtr z poz. 34 –włóknina ułożona na płasko i zabezpieczona siatkami ocynkowanymi z dwóch stron</t>
  </si>
  <si>
    <t>5. Filtr z poz. 36 – wykonanie jako mata filtracyjna o wymiarze 360x370x8mm, 3-cia klasa filtracji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</si>
</sst>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22"/>
      <name val="Arial CE"/>
      <family val="2"/>
      <charset val="238"/>
    </font>
    <font>
      <b/>
      <sz val="6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6"/>
      <color rgb="FFFF0000"/>
      <name val="Arial"/>
      <family val="2"/>
    </font>
    <font>
      <b/>
      <i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4" fontId="10" fillId="4" borderId="4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right"/>
    </xf>
    <xf numFmtId="1" fontId="6" fillId="0" borderId="14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2" fontId="10" fillId="0" borderId="2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1"/>
  <sheetViews>
    <sheetView tabSelected="1" topLeftCell="A21" zoomScaleNormal="100" workbookViewId="0">
      <selection activeCell="K56" sqref="K56"/>
    </sheetView>
  </sheetViews>
  <sheetFormatPr defaultRowHeight="15" x14ac:dyDescent="0.25"/>
  <cols>
    <col min="2" max="2" width="5.42578125" customWidth="1"/>
    <col min="3" max="3" width="70.7109375" customWidth="1"/>
    <col min="4" max="4" width="8.7109375" customWidth="1"/>
    <col min="5" max="5" width="6" customWidth="1"/>
    <col min="6" max="7" width="14.5703125" customWidth="1"/>
    <col min="8" max="8" width="9.140625" customWidth="1"/>
  </cols>
  <sheetData>
    <row r="1" spans="2:8" ht="20.25" customHeight="1" thickBot="1" x14ac:dyDescent="0.35">
      <c r="B1" s="3"/>
      <c r="C1" s="3"/>
      <c r="D1" s="3"/>
      <c r="E1" s="3"/>
      <c r="F1" s="3"/>
      <c r="G1" s="3"/>
    </row>
    <row r="2" spans="2:8" ht="39.950000000000003" customHeight="1" thickBot="1" x14ac:dyDescent="0.35">
      <c r="B2" s="25" t="s">
        <v>85</v>
      </c>
      <c r="C2" s="26"/>
      <c r="D2" s="26"/>
      <c r="E2" s="26"/>
      <c r="F2" s="26"/>
      <c r="G2" s="27"/>
    </row>
    <row r="3" spans="2:8" ht="48.75" customHeight="1" x14ac:dyDescent="0.4">
      <c r="B3" s="5" t="s">
        <v>36</v>
      </c>
      <c r="C3" s="6" t="s">
        <v>32</v>
      </c>
      <c r="D3" s="6" t="s">
        <v>33</v>
      </c>
      <c r="E3" s="6" t="s">
        <v>35</v>
      </c>
      <c r="F3" s="6" t="s">
        <v>34</v>
      </c>
      <c r="G3" s="7" t="s">
        <v>65</v>
      </c>
      <c r="H3" s="1"/>
    </row>
    <row r="4" spans="2:8" ht="15.75" customHeight="1" x14ac:dyDescent="0.25">
      <c r="B4" s="8">
        <v>1</v>
      </c>
      <c r="C4" s="9">
        <v>2</v>
      </c>
      <c r="D4" s="10">
        <v>3</v>
      </c>
      <c r="E4" s="10">
        <v>4</v>
      </c>
      <c r="F4" s="10">
        <v>5</v>
      </c>
      <c r="G4" s="11">
        <v>6</v>
      </c>
      <c r="H4" s="2"/>
    </row>
    <row r="5" spans="2:8" ht="15.75" customHeight="1" x14ac:dyDescent="0.25">
      <c r="B5" s="17" t="s">
        <v>0</v>
      </c>
      <c r="C5" s="22" t="s">
        <v>68</v>
      </c>
      <c r="D5" s="18">
        <v>2</v>
      </c>
      <c r="E5" s="16" t="s">
        <v>1</v>
      </c>
      <c r="F5" s="19"/>
      <c r="G5" s="20">
        <f>D5*F5</f>
        <v>0</v>
      </c>
      <c r="H5" s="2"/>
    </row>
    <row r="6" spans="2:8" ht="15.75" customHeight="1" x14ac:dyDescent="0.25">
      <c r="B6" s="17" t="s">
        <v>2</v>
      </c>
      <c r="C6" s="22" t="s">
        <v>69</v>
      </c>
      <c r="D6" s="18">
        <v>27</v>
      </c>
      <c r="E6" s="16" t="s">
        <v>1</v>
      </c>
      <c r="F6" s="19"/>
      <c r="G6" s="20">
        <f t="shared" ref="G6:G40" si="0">D6*F6</f>
        <v>0</v>
      </c>
      <c r="H6" s="2"/>
    </row>
    <row r="7" spans="2:8" ht="15.75" customHeight="1" x14ac:dyDescent="0.25">
      <c r="B7" s="17" t="s">
        <v>3</v>
      </c>
      <c r="C7" s="22" t="s">
        <v>41</v>
      </c>
      <c r="D7" s="18">
        <v>84</v>
      </c>
      <c r="E7" s="16" t="s">
        <v>1</v>
      </c>
      <c r="F7" s="19"/>
      <c r="G7" s="20">
        <f t="shared" si="0"/>
        <v>0</v>
      </c>
      <c r="H7" s="2"/>
    </row>
    <row r="8" spans="2:8" ht="15.75" customHeight="1" x14ac:dyDescent="0.25">
      <c r="B8" s="17" t="s">
        <v>4</v>
      </c>
      <c r="C8" s="22" t="s">
        <v>42</v>
      </c>
      <c r="D8" s="18">
        <v>87</v>
      </c>
      <c r="E8" s="16" t="s">
        <v>1</v>
      </c>
      <c r="F8" s="19"/>
      <c r="G8" s="20">
        <f t="shared" si="0"/>
        <v>0</v>
      </c>
      <c r="H8" s="2"/>
    </row>
    <row r="9" spans="2:8" ht="15.75" customHeight="1" x14ac:dyDescent="0.25">
      <c r="B9" s="17" t="s">
        <v>5</v>
      </c>
      <c r="C9" s="22" t="s">
        <v>43</v>
      </c>
      <c r="D9" s="18">
        <v>1</v>
      </c>
      <c r="E9" s="16" t="s">
        <v>1</v>
      </c>
      <c r="F9" s="19"/>
      <c r="G9" s="20">
        <f t="shared" si="0"/>
        <v>0</v>
      </c>
      <c r="H9" s="2"/>
    </row>
    <row r="10" spans="2:8" ht="15.75" customHeight="1" x14ac:dyDescent="0.25">
      <c r="B10" s="17" t="s">
        <v>6</v>
      </c>
      <c r="C10" s="22" t="s">
        <v>44</v>
      </c>
      <c r="D10" s="18">
        <v>57</v>
      </c>
      <c r="E10" s="16" t="s">
        <v>1</v>
      </c>
      <c r="F10" s="19"/>
      <c r="G10" s="20">
        <f t="shared" si="0"/>
        <v>0</v>
      </c>
      <c r="H10" s="2"/>
    </row>
    <row r="11" spans="2:8" ht="15.75" customHeight="1" x14ac:dyDescent="0.25">
      <c r="B11" s="17" t="s">
        <v>7</v>
      </c>
      <c r="C11" s="22" t="s">
        <v>45</v>
      </c>
      <c r="D11" s="18">
        <v>16</v>
      </c>
      <c r="E11" s="16" t="s">
        <v>1</v>
      </c>
      <c r="F11" s="19"/>
      <c r="G11" s="20">
        <f t="shared" si="0"/>
        <v>0</v>
      </c>
      <c r="H11" s="2"/>
    </row>
    <row r="12" spans="2:8" ht="15.75" customHeight="1" x14ac:dyDescent="0.25">
      <c r="B12" s="17" t="s">
        <v>8</v>
      </c>
      <c r="C12" s="22" t="s">
        <v>66</v>
      </c>
      <c r="D12" s="18">
        <v>5</v>
      </c>
      <c r="E12" s="16" t="s">
        <v>1</v>
      </c>
      <c r="F12" s="19"/>
      <c r="G12" s="20">
        <f t="shared" si="0"/>
        <v>0</v>
      </c>
      <c r="H12" s="2"/>
    </row>
    <row r="13" spans="2:8" ht="15.75" customHeight="1" x14ac:dyDescent="0.25">
      <c r="B13" s="17" t="s">
        <v>9</v>
      </c>
      <c r="C13" s="22" t="s">
        <v>46</v>
      </c>
      <c r="D13" s="18">
        <v>12</v>
      </c>
      <c r="E13" s="16" t="s">
        <v>1</v>
      </c>
      <c r="F13" s="19"/>
      <c r="G13" s="20">
        <f t="shared" si="0"/>
        <v>0</v>
      </c>
      <c r="H13" s="2"/>
    </row>
    <row r="14" spans="2:8" ht="15.75" customHeight="1" x14ac:dyDescent="0.25">
      <c r="B14" s="17" t="s">
        <v>10</v>
      </c>
      <c r="C14" s="22" t="s">
        <v>47</v>
      </c>
      <c r="D14" s="18">
        <v>4</v>
      </c>
      <c r="E14" s="16" t="s">
        <v>1</v>
      </c>
      <c r="F14" s="19"/>
      <c r="G14" s="20">
        <f t="shared" si="0"/>
        <v>0</v>
      </c>
      <c r="H14" s="2"/>
    </row>
    <row r="15" spans="2:8" ht="15.75" customHeight="1" x14ac:dyDescent="0.25">
      <c r="B15" s="17" t="s">
        <v>11</v>
      </c>
      <c r="C15" s="22" t="s">
        <v>57</v>
      </c>
      <c r="D15" s="18">
        <v>2</v>
      </c>
      <c r="E15" s="16" t="s">
        <v>1</v>
      </c>
      <c r="F15" s="19"/>
      <c r="G15" s="20">
        <f t="shared" si="0"/>
        <v>0</v>
      </c>
      <c r="H15" s="2"/>
    </row>
    <row r="16" spans="2:8" ht="15.75" customHeight="1" x14ac:dyDescent="0.25">
      <c r="B16" s="17" t="s">
        <v>12</v>
      </c>
      <c r="C16" s="22" t="s">
        <v>48</v>
      </c>
      <c r="D16" s="18">
        <v>5</v>
      </c>
      <c r="E16" s="16" t="s">
        <v>1</v>
      </c>
      <c r="F16" s="19"/>
      <c r="G16" s="20">
        <f t="shared" si="0"/>
        <v>0</v>
      </c>
      <c r="H16" s="2"/>
    </row>
    <row r="17" spans="2:8" ht="15.75" customHeight="1" x14ac:dyDescent="0.25">
      <c r="B17" s="17" t="s">
        <v>13</v>
      </c>
      <c r="C17" s="22" t="s">
        <v>70</v>
      </c>
      <c r="D17" s="18">
        <v>2</v>
      </c>
      <c r="E17" s="16" t="s">
        <v>1</v>
      </c>
      <c r="F17" s="19"/>
      <c r="G17" s="20">
        <f t="shared" si="0"/>
        <v>0</v>
      </c>
      <c r="H17" s="2"/>
    </row>
    <row r="18" spans="2:8" ht="15.75" customHeight="1" x14ac:dyDescent="0.25">
      <c r="B18" s="17" t="s">
        <v>14</v>
      </c>
      <c r="C18" s="22" t="s">
        <v>58</v>
      </c>
      <c r="D18" s="18">
        <v>4</v>
      </c>
      <c r="E18" s="16" t="s">
        <v>1</v>
      </c>
      <c r="F18" s="19"/>
      <c r="G18" s="20">
        <f t="shared" si="0"/>
        <v>0</v>
      </c>
      <c r="H18" s="2"/>
    </row>
    <row r="19" spans="2:8" ht="15.75" customHeight="1" x14ac:dyDescent="0.25">
      <c r="B19" s="17" t="s">
        <v>15</v>
      </c>
      <c r="C19" s="22" t="s">
        <v>71</v>
      </c>
      <c r="D19" s="18">
        <v>24</v>
      </c>
      <c r="E19" s="16" t="s">
        <v>1</v>
      </c>
      <c r="F19" s="19"/>
      <c r="G19" s="20">
        <f t="shared" si="0"/>
        <v>0</v>
      </c>
      <c r="H19" s="2"/>
    </row>
    <row r="20" spans="2:8" ht="15.75" customHeight="1" x14ac:dyDescent="0.25">
      <c r="B20" s="17" t="s">
        <v>16</v>
      </c>
      <c r="C20" s="22" t="s">
        <v>49</v>
      </c>
      <c r="D20" s="18">
        <v>6</v>
      </c>
      <c r="E20" s="16" t="s">
        <v>1</v>
      </c>
      <c r="F20" s="19"/>
      <c r="G20" s="20">
        <f t="shared" si="0"/>
        <v>0</v>
      </c>
      <c r="H20" s="2"/>
    </row>
    <row r="21" spans="2:8" ht="15.75" customHeight="1" x14ac:dyDescent="0.25">
      <c r="B21" s="17" t="s">
        <v>17</v>
      </c>
      <c r="C21" s="22" t="s">
        <v>72</v>
      </c>
      <c r="D21" s="18">
        <v>4</v>
      </c>
      <c r="E21" s="16" t="s">
        <v>1</v>
      </c>
      <c r="F21" s="19"/>
      <c r="G21" s="20">
        <f t="shared" si="0"/>
        <v>0</v>
      </c>
      <c r="H21" s="2"/>
    </row>
    <row r="22" spans="2:8" ht="15.75" customHeight="1" x14ac:dyDescent="0.25">
      <c r="B22" s="17" t="s">
        <v>18</v>
      </c>
      <c r="C22" s="22" t="s">
        <v>50</v>
      </c>
      <c r="D22" s="18">
        <v>9</v>
      </c>
      <c r="E22" s="16" t="s">
        <v>1</v>
      </c>
      <c r="F22" s="19"/>
      <c r="G22" s="20">
        <f t="shared" si="0"/>
        <v>0</v>
      </c>
      <c r="H22" s="2"/>
    </row>
    <row r="23" spans="2:8" ht="15.75" customHeight="1" x14ac:dyDescent="0.25">
      <c r="B23" s="17" t="s">
        <v>19</v>
      </c>
      <c r="C23" s="22" t="s">
        <v>59</v>
      </c>
      <c r="D23" s="18">
        <v>12</v>
      </c>
      <c r="E23" s="16" t="s">
        <v>1</v>
      </c>
      <c r="F23" s="19"/>
      <c r="G23" s="20">
        <f t="shared" si="0"/>
        <v>0</v>
      </c>
      <c r="H23" s="2"/>
    </row>
    <row r="24" spans="2:8" ht="15.75" customHeight="1" x14ac:dyDescent="0.25">
      <c r="B24" s="17" t="s">
        <v>20</v>
      </c>
      <c r="C24" s="22" t="s">
        <v>51</v>
      </c>
      <c r="D24" s="18">
        <v>4</v>
      </c>
      <c r="E24" s="16" t="s">
        <v>1</v>
      </c>
      <c r="F24" s="19"/>
      <c r="G24" s="20">
        <f t="shared" si="0"/>
        <v>0</v>
      </c>
      <c r="H24" s="2"/>
    </row>
    <row r="25" spans="2:8" ht="15.75" customHeight="1" x14ac:dyDescent="0.25">
      <c r="B25" s="17" t="s">
        <v>21</v>
      </c>
      <c r="C25" s="22" t="s">
        <v>52</v>
      </c>
      <c r="D25" s="18">
        <v>6</v>
      </c>
      <c r="E25" s="16" t="s">
        <v>1</v>
      </c>
      <c r="F25" s="19"/>
      <c r="G25" s="20">
        <f t="shared" si="0"/>
        <v>0</v>
      </c>
      <c r="H25" s="2"/>
    </row>
    <row r="26" spans="2:8" ht="15.75" customHeight="1" x14ac:dyDescent="0.25">
      <c r="B26" s="17" t="s">
        <v>22</v>
      </c>
      <c r="C26" s="22" t="s">
        <v>73</v>
      </c>
      <c r="D26" s="18">
        <v>3</v>
      </c>
      <c r="E26" s="16" t="s">
        <v>1</v>
      </c>
      <c r="F26" s="19"/>
      <c r="G26" s="20">
        <f t="shared" si="0"/>
        <v>0</v>
      </c>
      <c r="H26" s="2"/>
    </row>
    <row r="27" spans="2:8" ht="15.75" customHeight="1" x14ac:dyDescent="0.25">
      <c r="B27" s="17" t="s">
        <v>23</v>
      </c>
      <c r="C27" s="21" t="s">
        <v>74</v>
      </c>
      <c r="D27" s="18">
        <v>18</v>
      </c>
      <c r="E27" s="16" t="s">
        <v>1</v>
      </c>
      <c r="F27" s="19"/>
      <c r="G27" s="20">
        <f t="shared" si="0"/>
        <v>0</v>
      </c>
      <c r="H27" s="2"/>
    </row>
    <row r="28" spans="2:8" ht="15.75" customHeight="1" x14ac:dyDescent="0.25">
      <c r="B28" s="17" t="s">
        <v>24</v>
      </c>
      <c r="C28" s="21" t="s">
        <v>60</v>
      </c>
      <c r="D28" s="18">
        <v>8</v>
      </c>
      <c r="E28" s="16" t="s">
        <v>1</v>
      </c>
      <c r="F28" s="19"/>
      <c r="G28" s="20">
        <f t="shared" si="0"/>
        <v>0</v>
      </c>
      <c r="H28" s="2"/>
    </row>
    <row r="29" spans="2:8" ht="15.75" customHeight="1" x14ac:dyDescent="0.25">
      <c r="B29" s="17" t="s">
        <v>25</v>
      </c>
      <c r="C29" s="21" t="s">
        <v>53</v>
      </c>
      <c r="D29" s="18">
        <v>28</v>
      </c>
      <c r="E29" s="16" t="s">
        <v>1</v>
      </c>
      <c r="F29" s="19"/>
      <c r="G29" s="20">
        <f t="shared" si="0"/>
        <v>0</v>
      </c>
      <c r="H29" s="2"/>
    </row>
    <row r="30" spans="2:8" ht="15.75" customHeight="1" x14ac:dyDescent="0.25">
      <c r="B30" s="17" t="s">
        <v>26</v>
      </c>
      <c r="C30" s="21" t="s">
        <v>75</v>
      </c>
      <c r="D30" s="18">
        <v>18</v>
      </c>
      <c r="E30" s="16" t="s">
        <v>1</v>
      </c>
      <c r="F30" s="19"/>
      <c r="G30" s="20">
        <f t="shared" si="0"/>
        <v>0</v>
      </c>
      <c r="H30" s="2"/>
    </row>
    <row r="31" spans="2:8" ht="15.75" customHeight="1" x14ac:dyDescent="0.25">
      <c r="B31" s="17" t="s">
        <v>27</v>
      </c>
      <c r="C31" s="21" t="s">
        <v>54</v>
      </c>
      <c r="D31" s="18">
        <v>6</v>
      </c>
      <c r="E31" s="16" t="s">
        <v>1</v>
      </c>
      <c r="F31" s="19"/>
      <c r="G31" s="20">
        <f t="shared" si="0"/>
        <v>0</v>
      </c>
      <c r="H31" s="2"/>
    </row>
    <row r="32" spans="2:8" ht="15.75" customHeight="1" x14ac:dyDescent="0.25">
      <c r="B32" s="17" t="s">
        <v>28</v>
      </c>
      <c r="C32" s="21" t="s">
        <v>67</v>
      </c>
      <c r="D32" s="18">
        <v>9</v>
      </c>
      <c r="E32" s="16" t="s">
        <v>1</v>
      </c>
      <c r="F32" s="19"/>
      <c r="G32" s="20">
        <f t="shared" si="0"/>
        <v>0</v>
      </c>
      <c r="H32" s="2"/>
    </row>
    <row r="33" spans="2:8" ht="15.75" customHeight="1" x14ac:dyDescent="0.25">
      <c r="B33" s="17" t="s">
        <v>29</v>
      </c>
      <c r="C33" s="21" t="s">
        <v>76</v>
      </c>
      <c r="D33" s="18">
        <v>5</v>
      </c>
      <c r="E33" s="16" t="s">
        <v>1</v>
      </c>
      <c r="F33" s="19"/>
      <c r="G33" s="20">
        <f t="shared" si="0"/>
        <v>0</v>
      </c>
      <c r="H33" s="2"/>
    </row>
    <row r="34" spans="2:8" ht="15.75" customHeight="1" x14ac:dyDescent="0.25">
      <c r="B34" s="17" t="s">
        <v>30</v>
      </c>
      <c r="C34" s="21" t="s">
        <v>61</v>
      </c>
      <c r="D34" s="18">
        <v>7</v>
      </c>
      <c r="E34" s="16" t="s">
        <v>1</v>
      </c>
      <c r="F34" s="19"/>
      <c r="G34" s="20">
        <f t="shared" si="0"/>
        <v>0</v>
      </c>
      <c r="H34" s="2"/>
    </row>
    <row r="35" spans="2:8" ht="15.75" customHeight="1" x14ac:dyDescent="0.25">
      <c r="B35" s="17" t="s">
        <v>31</v>
      </c>
      <c r="C35" s="23" t="s">
        <v>77</v>
      </c>
      <c r="D35" s="18">
        <v>5</v>
      </c>
      <c r="E35" s="16" t="s">
        <v>1</v>
      </c>
      <c r="F35" s="19"/>
      <c r="G35" s="20">
        <f t="shared" si="0"/>
        <v>0</v>
      </c>
      <c r="H35" s="2"/>
    </row>
    <row r="36" spans="2:8" ht="15.75" customHeight="1" x14ac:dyDescent="0.25">
      <c r="B36" s="17" t="s">
        <v>79</v>
      </c>
      <c r="C36" s="24" t="s">
        <v>78</v>
      </c>
      <c r="D36" s="18">
        <v>6</v>
      </c>
      <c r="E36" s="16" t="s">
        <v>1</v>
      </c>
      <c r="F36" s="19"/>
      <c r="G36" s="20">
        <f t="shared" si="0"/>
        <v>0</v>
      </c>
      <c r="H36" s="2"/>
    </row>
    <row r="37" spans="2:8" ht="15.75" customHeight="1" x14ac:dyDescent="0.25">
      <c r="B37" s="17" t="s">
        <v>81</v>
      </c>
      <c r="C37" s="21" t="s">
        <v>80</v>
      </c>
      <c r="D37" s="18">
        <v>1</v>
      </c>
      <c r="E37" s="16" t="s">
        <v>1</v>
      </c>
      <c r="F37" s="19"/>
      <c r="G37" s="20">
        <f t="shared" si="0"/>
        <v>0</v>
      </c>
      <c r="H37" s="2"/>
    </row>
    <row r="38" spans="2:8" ht="15.75" customHeight="1" x14ac:dyDescent="0.25">
      <c r="B38" s="17" t="s">
        <v>82</v>
      </c>
      <c r="C38" s="21" t="s">
        <v>62</v>
      </c>
      <c r="D38" s="18">
        <v>1</v>
      </c>
      <c r="E38" s="16" t="s">
        <v>1</v>
      </c>
      <c r="F38" s="19"/>
      <c r="G38" s="20">
        <f t="shared" si="0"/>
        <v>0</v>
      </c>
      <c r="H38" s="2"/>
    </row>
    <row r="39" spans="2:8" ht="15.75" customHeight="1" x14ac:dyDescent="0.25">
      <c r="B39" s="17" t="s">
        <v>83</v>
      </c>
      <c r="C39" s="21" t="s">
        <v>63</v>
      </c>
      <c r="D39" s="18">
        <v>12</v>
      </c>
      <c r="E39" s="16" t="s">
        <v>1</v>
      </c>
      <c r="F39" s="19"/>
      <c r="G39" s="20">
        <f t="shared" si="0"/>
        <v>0</v>
      </c>
      <c r="H39" s="2"/>
    </row>
    <row r="40" spans="2:8" ht="15.75" customHeight="1" x14ac:dyDescent="0.25">
      <c r="B40" s="17" t="s">
        <v>84</v>
      </c>
      <c r="C40" s="21" t="s">
        <v>64</v>
      </c>
      <c r="D40" s="18">
        <v>3</v>
      </c>
      <c r="E40" s="16" t="s">
        <v>1</v>
      </c>
      <c r="F40" s="19"/>
      <c r="G40" s="20">
        <f t="shared" si="0"/>
        <v>0</v>
      </c>
      <c r="H40" s="2"/>
    </row>
    <row r="41" spans="2:8" ht="19.5" thickBot="1" x14ac:dyDescent="0.3">
      <c r="B41" s="28" t="s">
        <v>37</v>
      </c>
      <c r="C41" s="29"/>
      <c r="D41" s="29"/>
      <c r="E41" s="29"/>
      <c r="F41" s="29"/>
      <c r="G41" s="12">
        <f>SUM(G5:G40)</f>
        <v>0</v>
      </c>
    </row>
    <row r="42" spans="2:8" x14ac:dyDescent="0.25">
      <c r="B42" s="4"/>
      <c r="C42" s="13"/>
      <c r="D42" s="4"/>
      <c r="E42" s="4"/>
      <c r="F42" s="4"/>
      <c r="G42" s="4"/>
    </row>
    <row r="43" spans="2:8" x14ac:dyDescent="0.25">
      <c r="B43" s="4"/>
      <c r="C43" s="14"/>
      <c r="D43" s="4"/>
      <c r="E43" s="4"/>
      <c r="F43" s="4"/>
      <c r="G43" s="4"/>
    </row>
    <row r="44" spans="2:8" x14ac:dyDescent="0.25">
      <c r="B44" s="4"/>
      <c r="C44" s="30" t="s">
        <v>86</v>
      </c>
      <c r="D44" s="4"/>
      <c r="E44" s="4"/>
      <c r="F44" s="4"/>
      <c r="G44" s="4"/>
    </row>
    <row r="45" spans="2:8" x14ac:dyDescent="0.25">
      <c r="B45" s="4"/>
      <c r="C45" s="31" t="s">
        <v>87</v>
      </c>
      <c r="D45" s="4"/>
      <c r="E45" s="4"/>
      <c r="F45" s="4"/>
      <c r="G45" s="4"/>
    </row>
    <row r="46" spans="2:8" x14ac:dyDescent="0.25">
      <c r="B46" s="4"/>
      <c r="C46" s="30" t="s">
        <v>88</v>
      </c>
      <c r="D46" s="4"/>
      <c r="E46" s="4"/>
      <c r="F46" s="4"/>
      <c r="G46" s="4"/>
    </row>
    <row r="47" spans="2:8" x14ac:dyDescent="0.25">
      <c r="B47" s="4"/>
      <c r="C47" s="30" t="s">
        <v>89</v>
      </c>
      <c r="D47" s="4"/>
      <c r="E47" s="4"/>
      <c r="F47" s="4"/>
      <c r="G47" s="4"/>
    </row>
    <row r="48" spans="2:8" x14ac:dyDescent="0.25">
      <c r="B48" s="4"/>
      <c r="C48" s="30" t="s">
        <v>90</v>
      </c>
      <c r="D48" s="4"/>
      <c r="E48" s="4"/>
      <c r="F48" s="4"/>
      <c r="G48" s="4"/>
    </row>
    <row r="49" spans="2:7" x14ac:dyDescent="0.25">
      <c r="B49" s="4"/>
      <c r="C49" s="30" t="s">
        <v>91</v>
      </c>
      <c r="D49" s="4"/>
      <c r="E49" s="4"/>
      <c r="F49" s="4"/>
      <c r="G49" s="4"/>
    </row>
    <row r="50" spans="2:7" x14ac:dyDescent="0.25">
      <c r="B50" s="4"/>
      <c r="C50" s="15"/>
      <c r="D50" s="4"/>
      <c r="E50" s="4"/>
      <c r="F50" s="4"/>
      <c r="G50" s="4"/>
    </row>
    <row r="51" spans="2:7" x14ac:dyDescent="0.25">
      <c r="B51" s="4"/>
      <c r="C51" s="15"/>
      <c r="D51" s="4"/>
      <c r="E51" s="4"/>
      <c r="F51" s="4"/>
      <c r="G51" s="4"/>
    </row>
    <row r="52" spans="2:7" x14ac:dyDescent="0.25">
      <c r="B52" s="4"/>
      <c r="C52" s="15" t="s">
        <v>40</v>
      </c>
      <c r="D52" s="4"/>
      <c r="E52" s="4"/>
      <c r="F52" s="4"/>
      <c r="G52" s="4"/>
    </row>
    <row r="53" spans="2:7" x14ac:dyDescent="0.25">
      <c r="B53" s="4"/>
      <c r="C53" s="15" t="s">
        <v>38</v>
      </c>
      <c r="D53" s="4"/>
      <c r="E53" s="4"/>
      <c r="F53" s="4"/>
      <c r="G53" s="4"/>
    </row>
    <row r="54" spans="2:7" x14ac:dyDescent="0.25">
      <c r="B54" s="4"/>
      <c r="C54" s="15" t="s">
        <v>39</v>
      </c>
      <c r="D54" s="4"/>
      <c r="E54" s="4"/>
      <c r="F54" s="4"/>
      <c r="G54" s="4"/>
    </row>
    <row r="55" spans="2:7" x14ac:dyDescent="0.25">
      <c r="B55" s="4"/>
      <c r="C55" s="15" t="s">
        <v>55</v>
      </c>
      <c r="D55" s="4"/>
      <c r="E55" s="4"/>
      <c r="F55" s="4"/>
      <c r="G55" s="4"/>
    </row>
    <row r="56" spans="2:7" x14ac:dyDescent="0.25">
      <c r="B56" s="4"/>
      <c r="C56" s="13"/>
      <c r="D56" s="4"/>
      <c r="E56" s="4"/>
      <c r="F56" s="4"/>
      <c r="G56" s="4"/>
    </row>
    <row r="57" spans="2:7" x14ac:dyDescent="0.25">
      <c r="B57" s="4"/>
      <c r="C57" s="15" t="s">
        <v>56</v>
      </c>
      <c r="D57" s="4"/>
      <c r="E57" s="4"/>
      <c r="F57" s="4"/>
      <c r="G57" s="4"/>
    </row>
    <row r="58" spans="2:7" x14ac:dyDescent="0.25">
      <c r="C58" s="13"/>
    </row>
    <row r="59" spans="2:7" x14ac:dyDescent="0.25">
      <c r="C59" s="13"/>
    </row>
    <row r="60" spans="2:7" x14ac:dyDescent="0.25">
      <c r="C60" s="13"/>
    </row>
    <row r="61" spans="2:7" x14ac:dyDescent="0.25">
      <c r="C61" s="13"/>
    </row>
  </sheetData>
  <mergeCells count="2">
    <mergeCell ref="B2:G2"/>
    <mergeCell ref="B41:F41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2025r.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Siedlecki Kamil</dc:creator>
  <cp:lastModifiedBy>Antoniuk Barbara (ECO)</cp:lastModifiedBy>
  <cp:lastPrinted>2026-05-11T05:47:38Z</cp:lastPrinted>
  <dcterms:created xsi:type="dcterms:W3CDTF">2021-02-23T12:37:53Z</dcterms:created>
  <dcterms:modified xsi:type="dcterms:W3CDTF">2026-05-12T07:38:44Z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2026-02-16T14:49:19Z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871adb93-3281-4f47-a58c-1b2f46f38fd1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